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17490" windowHeight="7320"/>
  </bookViews>
  <sheets>
    <sheet name="例題11-9 高程內插方程式 公式法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D7" i="1"/>
  <c r="B9" i="1"/>
  <c r="C9" i="1"/>
  <c r="D9" i="1"/>
  <c r="D11" i="1" l="1"/>
  <c r="C14" i="1" s="1"/>
  <c r="B14" i="1" l="1"/>
  <c r="D14" i="1"/>
</calcChain>
</file>

<file path=xl/sharedStrings.xml><?xml version="1.0" encoding="utf-8"?>
<sst xmlns="http://schemas.openxmlformats.org/spreadsheetml/2006/main" count="16" uniqueCount="16">
  <si>
    <t>Z=a+bX+cY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</si>
  <si>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</si>
  <si>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</si>
  <si>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</si>
  <si>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z31</t>
    <phoneticPr fontId="1" type="noConversion"/>
  </si>
  <si>
    <t>y31</t>
    <phoneticPr fontId="1" type="noConversion"/>
  </si>
  <si>
    <t>x31</t>
    <phoneticPr fontId="1" type="noConversion"/>
  </si>
  <si>
    <t>z21</t>
    <phoneticPr fontId="1" type="noConversion"/>
  </si>
  <si>
    <t>y21</t>
    <phoneticPr fontId="1" type="noConversion"/>
  </si>
  <si>
    <t>x21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</si>
  <si>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</si>
  <si>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</si>
  <si>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</si>
  <si>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Z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</si>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</sst>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right" vertical="center"/>
    </xf>
    <xf numFmtId="0" fontId="0" fillId="4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'例題11-9 高程內插方程式 公式法'!$B$2:$B$4</c:f>
              <c:numCache>
                <c:formatCode>General</c:formatCode>
                <c:ptCount val="3"/>
                <c:pt idx="0">
                  <c:v>100</c:v>
                </c:pt>
                <c:pt idx="1">
                  <c:v>900</c:v>
                </c:pt>
                <c:pt idx="2">
                  <c:v>600</c:v>
                </c:pt>
              </c:numCache>
            </c:numRef>
          </c:xVal>
          <c:yVal>
            <c:numRef>
              <c:f>'例題11-9 高程內插方程式 公式法'!$C$2:$C$4</c:f>
              <c:numCache>
                <c:formatCode>General</c:formatCode>
                <c:ptCount val="3"/>
                <c:pt idx="0">
                  <c:v>100</c:v>
                </c:pt>
                <c:pt idx="1">
                  <c:v>300</c:v>
                </c:pt>
                <c:pt idx="2">
                  <c:v>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473960"/>
        <c:axId val="762475920"/>
      </c:scatterChart>
      <c:valAx>
        <c:axId val="762473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5920"/>
        <c:crosses val="autoZero"/>
        <c:crossBetween val="midCat"/>
      </c:valAx>
      <c:valAx>
        <c:axId val="76247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3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1</xdr:row>
      <xdr:rowOff>76200</xdr:rowOff>
    </xdr:from>
    <xdr:to>
      <xdr:col>13</xdr:col>
      <xdr:colOff>466725</xdr:colOff>
      <xdr:row>12</xdr:row>
      <xdr:rowOff>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7</xdr:col>
      <xdr:colOff>12830</xdr:colOff>
      <xdr:row>4</xdr:row>
      <xdr:rowOff>103998</xdr:rowOff>
    </xdr:to>
    <xdr:sp macro="" textlink="">
      <xdr:nvSpPr>
        <xdr:cNvPr id="3" name="向左箭號 2"/>
        <xdr:cNvSpPr/>
      </xdr:nvSpPr>
      <xdr:spPr>
        <a:xfrm>
          <a:off x="28194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6</xdr:row>
      <xdr:rowOff>0</xdr:rowOff>
    </xdr:from>
    <xdr:to>
      <xdr:col>7</xdr:col>
      <xdr:colOff>3110</xdr:colOff>
      <xdr:row>10</xdr:row>
      <xdr:rowOff>110802</xdr:rowOff>
    </xdr:to>
    <xdr:sp macro="" textlink="">
      <xdr:nvSpPr>
        <xdr:cNvPr id="4" name="向左箭號 3"/>
        <xdr:cNvSpPr/>
      </xdr:nvSpPr>
      <xdr:spPr>
        <a:xfrm>
          <a:off x="2819400" y="12573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7</xdr:col>
      <xdr:colOff>3110</xdr:colOff>
      <xdr:row>17</xdr:row>
      <xdr:rowOff>121882</xdr:rowOff>
    </xdr:to>
    <xdr:sp macro="" textlink="">
      <xdr:nvSpPr>
        <xdr:cNvPr id="5" name="向左箭號 4"/>
        <xdr:cNvSpPr/>
      </xdr:nvSpPr>
      <xdr:spPr>
        <a:xfrm>
          <a:off x="2819400" y="27241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C17" sqref="C17"/>
    </sheetView>
  </sheetViews>
  <sheetFormatPr defaultRowHeight="16.5" x14ac:dyDescent="0.25"/>
  <cols>
    <col min="4" max="4" width="10" bestFit="1" customWidth="1"/>
    <col min="9" max="9" width="9.5" bestFit="1" customWidth="1"/>
  </cols>
  <sheetData>
    <row r="1" spans="1:4" x14ac:dyDescent="0.25">
      <c r="B1" s="5" t="s">
        <v>15</v>
      </c>
      <c r="C1" s="5" t="s">
        <v>14</v>
      </c>
      <c r="D1" s="5" t="s">
        <v>13</v>
      </c>
    </row>
    <row r="2" spans="1:4" x14ac:dyDescent="0.25">
      <c r="A2" s="4" t="s">
        <v>12</v>
      </c>
      <c r="B2" s="5">
        <v>100</v>
      </c>
      <c r="C2" s="5">
        <v>100</v>
      </c>
      <c r="D2" s="5">
        <v>101</v>
      </c>
    </row>
    <row r="3" spans="1:4" x14ac:dyDescent="0.25">
      <c r="A3" s="4" t="s">
        <v>11</v>
      </c>
      <c r="B3" s="5">
        <v>900</v>
      </c>
      <c r="C3" s="5">
        <v>300</v>
      </c>
      <c r="D3" s="5">
        <v>102</v>
      </c>
    </row>
    <row r="4" spans="1:4" x14ac:dyDescent="0.25">
      <c r="A4" s="4" t="s">
        <v>10</v>
      </c>
      <c r="B4" s="5">
        <v>600</v>
      </c>
      <c r="C4" s="5">
        <v>500</v>
      </c>
      <c r="D4" s="5">
        <v>150</v>
      </c>
    </row>
    <row r="5" spans="1:4" x14ac:dyDescent="0.25">
      <c r="A5" s="4"/>
    </row>
    <row r="6" spans="1:4" x14ac:dyDescent="0.25">
      <c r="B6" t="s">
        <v>9</v>
      </c>
      <c r="C6" t="s">
        <v>8</v>
      </c>
      <c r="D6" t="s">
        <v>7</v>
      </c>
    </row>
    <row r="7" spans="1:4" x14ac:dyDescent="0.25">
      <c r="B7" s="3">
        <f>B3-B2</f>
        <v>800</v>
      </c>
      <c r="C7" s="3">
        <f>C3-C2</f>
        <v>200</v>
      </c>
      <c r="D7" s="3">
        <f>D3-D2</f>
        <v>1</v>
      </c>
    </row>
    <row r="8" spans="1:4" x14ac:dyDescent="0.25">
      <c r="B8" t="s">
        <v>6</v>
      </c>
      <c r="C8" t="s">
        <v>5</v>
      </c>
      <c r="D8" t="s">
        <v>4</v>
      </c>
    </row>
    <row r="9" spans="1:4" x14ac:dyDescent="0.25">
      <c r="B9" s="3">
        <f>B4-B2</f>
        <v>500</v>
      </c>
      <c r="C9" s="3">
        <f>C4-C2</f>
        <v>400</v>
      </c>
      <c r="D9" s="3">
        <f>D4-D2</f>
        <v>49</v>
      </c>
    </row>
    <row r="11" spans="1:4" x14ac:dyDescent="0.25">
      <c r="D11" s="3">
        <f>B7*C9-B9*C7</f>
        <v>220000</v>
      </c>
    </row>
    <row r="13" spans="1:4" x14ac:dyDescent="0.25">
      <c r="B13" t="s">
        <v>3</v>
      </c>
      <c r="C13" t="s">
        <v>2</v>
      </c>
      <c r="D13" t="s">
        <v>1</v>
      </c>
    </row>
    <row r="14" spans="1:4" x14ac:dyDescent="0.25">
      <c r="B14" s="2">
        <f>D2+((C7*D9-C9*D7)*B2+(D7*B9-D9*B7)*C2)/D11</f>
        <v>87.681818181818187</v>
      </c>
      <c r="C14" s="2">
        <f>-(C7*D9-C9*D7)/D11</f>
        <v>-4.2727272727272725E-2</v>
      </c>
      <c r="D14" s="2">
        <f>-(D7*B9-D9*B7)/D11</f>
        <v>0.1759090909090909</v>
      </c>
    </row>
    <row r="16" spans="1:4" x14ac:dyDescent="0.25">
      <c r="B16" t="s">
        <v>0</v>
      </c>
    </row>
    <row r="19" spans="2:2" x14ac:dyDescent="0.25">
      <c r="B19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例題11-9 高程內插方程式 公式法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2015-07-21T12:42:01Z</dcterms:created>
  <dcterms:modified xsi:type="dcterms:W3CDTF">2015-09-12T12:42:00Z</dcterms:modified>
</cp:coreProperties>
</file>